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Nienke.Kruger\Desktop\"/>
    </mc:Choice>
  </mc:AlternateContent>
  <xr:revisionPtr revIDLastSave="0" documentId="13_ncr:1_{F4E22A8B-1833-4F9F-A385-F8BF4AF596A4}" xr6:coauthVersionLast="47" xr6:coauthVersionMax="47" xr10:uidLastSave="{00000000-0000-0000-0000-000000000000}"/>
  <bookViews>
    <workbookView xWindow="-108" yWindow="-108" windowWidth="23256" windowHeight="12456" activeTab="2" xr2:uid="{69B51B58-A8A4-4449-9FB7-91E5E5A48B50}"/>
  </bookViews>
  <sheets>
    <sheet name="TB import" sheetId="4" r:id="rId1"/>
    <sheet name="Jnls" sheetId="2" r:id="rId2"/>
    <sheet name="Jnls (2)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7" i="3" l="1"/>
  <c r="L35" i="3"/>
  <c r="F36" i="3" s="1"/>
  <c r="G37" i="3" s="1"/>
  <c r="L15" i="3"/>
  <c r="F18" i="3" s="1"/>
  <c r="L21" i="4"/>
  <c r="K21" i="4"/>
  <c r="J21" i="4"/>
  <c r="I21" i="4"/>
  <c r="H21" i="4"/>
  <c r="G9" i="4"/>
  <c r="G21" i="4" s="1"/>
  <c r="F9" i="4"/>
  <c r="F21" i="4" s="1"/>
  <c r="E9" i="4"/>
  <c r="E21" i="4" s="1"/>
  <c r="D9" i="4"/>
  <c r="D21" i="4" s="1"/>
  <c r="G19" i="3" l="1"/>
  <c r="F34" i="3"/>
  <c r="G35" i="3" s="1"/>
  <c r="D39" i="2"/>
  <c r="D38" i="2"/>
  <c r="D37" i="2"/>
  <c r="D36" i="2"/>
  <c r="D33" i="2"/>
  <c r="D26" i="2"/>
  <c r="L21" i="2"/>
  <c r="I21" i="2"/>
  <c r="H21" i="2"/>
  <c r="K21" i="2"/>
  <c r="J21" i="2"/>
  <c r="G9" i="2"/>
  <c r="G21" i="2" s="1"/>
  <c r="F9" i="2"/>
  <c r="F21" i="2" s="1"/>
  <c r="E9" i="2"/>
  <c r="E21" i="2" s="1"/>
  <c r="D9" i="2"/>
  <c r="D21" i="2" s="1"/>
</calcChain>
</file>

<file path=xl/sharedStrings.xml><?xml version="1.0" encoding="utf-8"?>
<sst xmlns="http://schemas.openxmlformats.org/spreadsheetml/2006/main" count="312" uniqueCount="97">
  <si>
    <t>F2</t>
  </si>
  <si>
    <t>F3</t>
  </si>
  <si>
    <t>Current year</t>
  </si>
  <si>
    <t>Prior year</t>
  </si>
  <si>
    <t>cw1</t>
  </si>
  <si>
    <t>Investment property</t>
  </si>
  <si>
    <t>1.1.1.105.100.101.000.100.00000.000</t>
  </si>
  <si>
    <t>cw2</t>
  </si>
  <si>
    <t>Investment in subsidiary</t>
  </si>
  <si>
    <t>1.1.1.125.100.100.000.000.10011.001</t>
  </si>
  <si>
    <t>cw3</t>
  </si>
  <si>
    <t>Equipment Cost</t>
  </si>
  <si>
    <t>1.1.1.100.100.100.200.100.00000.000</t>
  </si>
  <si>
    <t>cw4</t>
  </si>
  <si>
    <t>Equipment accumulated</t>
  </si>
  <si>
    <t>1.1.1.100.100.150.200.100.00000.000</t>
  </si>
  <si>
    <t>cw5</t>
  </si>
  <si>
    <t>Bank</t>
  </si>
  <si>
    <t>1.1.2.230.100.000.100.000.00000.000</t>
  </si>
  <si>
    <t>cw6</t>
  </si>
  <si>
    <t>Share capital</t>
  </si>
  <si>
    <t>1.5.0.300.100.100.050.000.00000.000</t>
  </si>
  <si>
    <t>cw7</t>
  </si>
  <si>
    <t>Retained income</t>
  </si>
  <si>
    <t>1.5.0.340.100.000.000.100.00000.000</t>
  </si>
  <si>
    <t>cw8</t>
  </si>
  <si>
    <t>1.1.2.130.100.500.000.000.11010.001</t>
  </si>
  <si>
    <t>cw100</t>
  </si>
  <si>
    <t>Revenue</t>
  </si>
  <si>
    <t>2.1.1.100.100.000.100.000.00000.001</t>
  </si>
  <si>
    <t>cw101</t>
  </si>
  <si>
    <t>Rent income</t>
  </si>
  <si>
    <t>2.1.3.320.100.000.000.000.10010.001</t>
  </si>
  <si>
    <t>cw102</t>
  </si>
  <si>
    <t>COS</t>
  </si>
  <si>
    <t>2.5.5.100.100.000.100.000.00000.001</t>
  </si>
  <si>
    <t>cw103</t>
  </si>
  <si>
    <t>Admin</t>
  </si>
  <si>
    <t>2.5.6.500.100.000.030.000.00000.000</t>
  </si>
  <si>
    <t>cw104</t>
  </si>
  <si>
    <t>Rent expense</t>
  </si>
  <si>
    <t>2.5.6.500.100.000.360.003.00000.001</t>
  </si>
  <si>
    <t>F1Holding</t>
  </si>
  <si>
    <t>F1</t>
  </si>
  <si>
    <t>Journals</t>
  </si>
  <si>
    <t>F1 Holding</t>
  </si>
  <si>
    <t>FI group</t>
  </si>
  <si>
    <t>NEW</t>
  </si>
  <si>
    <t>Goodwill</t>
  </si>
  <si>
    <t>cw9</t>
  </si>
  <si>
    <t>cw10</t>
  </si>
  <si>
    <t>Loan F1</t>
  </si>
  <si>
    <t>Loan F2</t>
  </si>
  <si>
    <t>FI Holding</t>
  </si>
  <si>
    <t>NCI</t>
  </si>
  <si>
    <t>Loans</t>
  </si>
  <si>
    <t>Loan F3</t>
  </si>
  <si>
    <t>Number</t>
  </si>
  <si>
    <t>Date</t>
  </si>
  <si>
    <t>Name</t>
  </si>
  <si>
    <t>Account No</t>
  </si>
  <si>
    <t>Debit</t>
  </si>
  <si>
    <t>Credit</t>
  </si>
  <si>
    <t>1</t>
  </si>
  <si>
    <t>At acquisition - F1</t>
  </si>
  <si>
    <t>2</t>
  </si>
  <si>
    <t>At acquisition - F2</t>
  </si>
  <si>
    <t>3</t>
  </si>
  <si>
    <t>At acquisition - F3</t>
  </si>
  <si>
    <t>4</t>
  </si>
  <si>
    <t>Loans elimiation</t>
  </si>
  <si>
    <t>10</t>
  </si>
  <si>
    <t>11</t>
  </si>
  <si>
    <t>12</t>
  </si>
  <si>
    <t>13</t>
  </si>
  <si>
    <t>FHC</t>
  </si>
  <si>
    <t>CW2</t>
  </si>
  <si>
    <t>CW6</t>
  </si>
  <si>
    <t>NEW1</t>
  </si>
  <si>
    <t>NEW2</t>
  </si>
  <si>
    <t>CW8</t>
  </si>
  <si>
    <t>CW9</t>
  </si>
  <si>
    <t>CW10</t>
  </si>
  <si>
    <t>20%</t>
  </si>
  <si>
    <t>57500000</t>
  </si>
  <si>
    <t>15</t>
  </si>
  <si>
    <t>NCI (IS)</t>
  </si>
  <si>
    <t>NEW3</t>
  </si>
  <si>
    <t>NCI Opening</t>
  </si>
  <si>
    <t>NCI Current year</t>
  </si>
  <si>
    <t>5</t>
  </si>
  <si>
    <t>6</t>
  </si>
  <si>
    <t>1.1.1.130.100.400.000.000.11010.002</t>
  </si>
  <si>
    <t>1.1.1.130.100.400.000.000.11010.001</t>
  </si>
  <si>
    <t>NCI Calc 2024</t>
  </si>
  <si>
    <t>NCI Calc 2025</t>
  </si>
  <si>
    <t>Entity abbr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</si>
</sst>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10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9"/>
      <color rgb="FF000000"/>
      <name val="Arial"/>
      <family val="2"/>
    </font>
    <font>
      <b/>
      <sz val="7"/>
      <color rgb="FF000000"/>
      <name val="Arial"/>
      <family val="2"/>
    </font>
    <font>
      <sz val="7"/>
      <color rgb="FF000000"/>
      <name val="Arial"/>
      <family val="2"/>
    </font>
    <font>
      <b/>
      <sz val="10"/>
      <color theme="1"/>
      <name val="Aptos Narrow"/>
      <family val="2"/>
      <scheme val="minor"/>
    </font>
    <font>
      <sz val="10"/>
      <color theme="1"/>
      <name val="Aptos Narrow"/>
      <family val="2"/>
      <scheme val="minor"/>
    </font>
    <font>
      <b/>
      <sz val="10"/>
      <color rgb="FF000000"/>
      <name val="Aptos Narrow"/>
      <family val="2"/>
      <scheme val="minor"/>
    </font>
    <font>
      <sz val="10"/>
      <color rgb="FF000000"/>
      <name val="Aptos Narrow"/>
      <family val="2"/>
      <scheme val="minor"/>
    </font>
    <font>
      <sz val="10"/>
      <color theme="9"/>
      <name val="Aptos Narrow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medium">
        <color indexed="64"/>
      </bottom>
      <diagonal/>
    </border>
  </borders>
  <cellStyleXfs count="9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</cellStyleXfs>
  <cellXfs count="36">
    <xf numFmtId="0" fontId="0" fillId="0" borderId="0" xfId="0"/>
    <xf numFmtId="0" fontId="5" fillId="0" borderId="0" xfId="0" applyFont="1"/>
    <xf numFmtId="164" fontId="5" fillId="0" borderId="0" xfId="1" applyNumberFormat="1" applyFont="1" applyAlignment="1">
      <alignment horizontal="center"/>
    </xf>
    <xf numFmtId="164" fontId="5" fillId="0" borderId="0" xfId="1" applyNumberFormat="1" applyFont="1"/>
    <xf numFmtId="0" fontId="6" fillId="0" borderId="0" xfId="0" applyFont="1"/>
    <xf numFmtId="164" fontId="5" fillId="2" borderId="0" xfId="1" applyNumberFormat="1" applyFont="1" applyFill="1"/>
    <xf numFmtId="164" fontId="5" fillId="3" borderId="0" xfId="1" applyNumberFormat="1" applyFont="1" applyFill="1"/>
    <xf numFmtId="164" fontId="5" fillId="4" borderId="0" xfId="1" applyNumberFormat="1" applyFont="1" applyFill="1"/>
    <xf numFmtId="164" fontId="5" fillId="5" borderId="0" xfId="1" applyNumberFormat="1" applyFont="1" applyFill="1"/>
    <xf numFmtId="164" fontId="6" fillId="2" borderId="0" xfId="1" applyNumberFormat="1" applyFont="1" applyFill="1"/>
    <xf numFmtId="164" fontId="6" fillId="3" borderId="0" xfId="1" applyNumberFormat="1" applyFont="1" applyFill="1"/>
    <xf numFmtId="164" fontId="6" fillId="4" borderId="0" xfId="1" applyNumberFormat="1" applyFont="1" applyFill="1"/>
    <xf numFmtId="164" fontId="6" fillId="5" borderId="0" xfId="1" applyNumberFormat="1" applyFont="1" applyFill="1"/>
    <xf numFmtId="164" fontId="6" fillId="0" borderId="0" xfId="1" applyNumberFormat="1" applyFont="1"/>
    <xf numFmtId="164" fontId="6" fillId="0" borderId="0" xfId="0" applyNumberFormat="1" applyFont="1"/>
    <xf numFmtId="49" fontId="7" fillId="0" borderId="0" xfId="4" applyNumberFormat="1" applyFont="1" applyAlignment="1">
      <alignment horizontal="left"/>
    </xf>
    <xf numFmtId="43" fontId="7" fillId="0" borderId="0" xfId="1" applyFont="1" applyAlignment="1">
      <alignment horizontal="right"/>
    </xf>
    <xf numFmtId="0" fontId="5" fillId="0" borderId="1" xfId="0" applyFont="1" applyBorder="1"/>
    <xf numFmtId="0" fontId="5" fillId="0" borderId="1" xfId="0" applyFont="1" applyBorder="1" applyAlignment="1">
      <alignment horizontal="left"/>
    </xf>
    <xf numFmtId="43" fontId="5" fillId="0" borderId="1" xfId="1" applyFont="1" applyBorder="1"/>
    <xf numFmtId="49" fontId="8" fillId="0" borderId="0" xfId="5" applyNumberFormat="1" applyFont="1" applyAlignment="1">
      <alignment horizontal="left"/>
    </xf>
    <xf numFmtId="14" fontId="8" fillId="0" borderId="0" xfId="5" applyNumberFormat="1" applyFont="1" applyAlignment="1">
      <alignment horizontal="left"/>
    </xf>
    <xf numFmtId="43" fontId="6" fillId="0" borderId="0" xfId="1" applyFont="1"/>
    <xf numFmtId="43" fontId="8" fillId="0" borderId="0" xfId="1" applyFont="1" applyAlignment="1">
      <alignment horizontal="right"/>
    </xf>
    <xf numFmtId="49" fontId="8" fillId="0" borderId="0" xfId="5" applyNumberFormat="1" applyFont="1"/>
    <xf numFmtId="43" fontId="8" fillId="0" borderId="0" xfId="1" applyFont="1" applyAlignment="1"/>
    <xf numFmtId="43" fontId="8" fillId="4" borderId="0" xfId="1" applyFont="1" applyFill="1" applyAlignment="1"/>
    <xf numFmtId="0" fontId="6" fillId="4" borderId="0" xfId="0" applyFont="1" applyFill="1"/>
    <xf numFmtId="0" fontId="6" fillId="0" borderId="0" xfId="0" applyFont="1" applyAlignment="1">
      <alignment horizontal="left"/>
    </xf>
    <xf numFmtId="49" fontId="9" fillId="0" borderId="0" xfId="5" applyNumberFormat="1" applyFont="1" applyFill="1" applyAlignment="1">
      <alignment horizontal="left"/>
    </xf>
    <xf numFmtId="14" fontId="9" fillId="0" borderId="0" xfId="5" applyNumberFormat="1" applyFont="1" applyFill="1" applyAlignment="1">
      <alignment horizontal="left"/>
    </xf>
    <xf numFmtId="49" fontId="9" fillId="0" borderId="0" xfId="5" applyNumberFormat="1" applyFont="1" applyAlignment="1">
      <alignment horizontal="left"/>
    </xf>
    <xf numFmtId="43" fontId="9" fillId="0" borderId="0" xfId="1" applyFont="1" applyFill="1"/>
    <xf numFmtId="43" fontId="9" fillId="0" borderId="0" xfId="1" applyFont="1" applyFill="1" applyAlignment="1">
      <alignment horizontal="right"/>
    </xf>
    <xf numFmtId="49" fontId="9" fillId="0" borderId="0" xfId="5" applyNumberFormat="1" applyFont="1" applyFill="1"/>
    <xf numFmtId="43" fontId="7" fillId="4" borderId="0" xfId="1" applyFont="1" applyFill="1" applyAlignment="1"/>
  </cellXfs>
  <cellStyles count="9">
    <cellStyle name="Comma" xfId="1" builtinId="3"/>
    <cellStyle name="Normal" xfId="0" builtinId="0"/>
    <cellStyle name="rf1" xfId="2" xr:uid="{8EC8176D-D77E-4941-ABAA-EE3186384973}"/>
    <cellStyle name="rf2" xfId="3" xr:uid="{10FCCB74-A8E4-443E-9F92-AA88B3BB988D}"/>
    <cellStyle name="rf3" xfId="4" xr:uid="{B23DD2D0-9BD0-4BFD-8B0D-7D779D7A9B44}"/>
    <cellStyle name="rf4" xfId="8" xr:uid="{01F5DAA5-29FB-4694-A291-AC7A303F8B67}"/>
    <cellStyle name="rf5" xfId="5" xr:uid="{0171EF8A-C1A2-4330-9C49-70DED55D99AD}"/>
    <cellStyle name="rf6" xfId="6" xr:uid="{B26A7A49-5A12-4C1C-929F-3E9EC4F1AA48}"/>
    <cellStyle name="rf8" xfId="7" xr:uid="{647378E7-C413-4A1F-AF1D-13A37D9F2B5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58F7C0-8088-4D6A-808A-78A2E3711E43}">
  <dimension ref="A1:L21"/>
  <sheetViews>
    <sheetView zoomScaleNormal="100" workbookViewId="0">
      <selection sqref="A1:XFD1048576"/>
    </sheetView>
  </sheetViews>
  <sheetFormatPr defaultRowHeight="13.8" x14ac:dyDescent="0.3"/>
  <cols>
    <col min="1" max="1" width="6.33203125" style="4" bestFit="1" customWidth="1"/>
    <col min="2" max="2" width="20.6640625" style="4" bestFit="1" customWidth="1"/>
    <col min="3" max="3" width="32.5546875" style="4" bestFit="1" customWidth="1"/>
    <col min="4" max="5" width="11" style="4" bestFit="1" customWidth="1"/>
    <col min="6" max="6" width="12" style="4" bestFit="1" customWidth="1"/>
    <col min="7" max="7" width="11" style="4" bestFit="1" customWidth="1"/>
    <col min="8" max="8" width="5" style="4" bestFit="1" customWidth="1"/>
    <col min="9" max="10" width="11" style="4" bestFit="1" customWidth="1"/>
    <col min="11" max="11" width="12" style="4" bestFit="1" customWidth="1"/>
    <col min="12" max="12" width="11" style="4" bestFit="1" customWidth="1"/>
    <col min="13" max="16384" width="8.88671875" style="4"/>
  </cols>
  <sheetData>
    <row r="1" spans="1:12" x14ac:dyDescent="0.3">
      <c r="A1" s="1"/>
      <c r="B1" s="1"/>
      <c r="C1" s="1"/>
      <c r="D1" s="2" t="s">
        <v>2</v>
      </c>
      <c r="E1" s="2"/>
      <c r="F1" s="2"/>
      <c r="G1" s="2"/>
      <c r="H1" s="3"/>
      <c r="I1" s="2" t="s">
        <v>3</v>
      </c>
      <c r="J1" s="2"/>
      <c r="K1" s="2"/>
      <c r="L1" s="2"/>
    </row>
    <row r="2" spans="1:12" x14ac:dyDescent="0.3">
      <c r="A2" s="1"/>
      <c r="B2" s="1"/>
      <c r="C2" s="1"/>
      <c r="D2" s="5" t="s">
        <v>42</v>
      </c>
      <c r="E2" s="6" t="s">
        <v>43</v>
      </c>
      <c r="F2" s="7" t="s">
        <v>0</v>
      </c>
      <c r="G2" s="8" t="s">
        <v>1</v>
      </c>
      <c r="H2" s="3"/>
      <c r="I2" s="5" t="s">
        <v>42</v>
      </c>
      <c r="J2" s="6" t="s">
        <v>43</v>
      </c>
      <c r="K2" s="7" t="s">
        <v>0</v>
      </c>
      <c r="L2" s="8" t="s">
        <v>1</v>
      </c>
    </row>
    <row r="3" spans="1:12" x14ac:dyDescent="0.3">
      <c r="A3" s="4" t="s">
        <v>4</v>
      </c>
      <c r="B3" s="4" t="s">
        <v>5</v>
      </c>
      <c r="C3" s="4" t="s">
        <v>6</v>
      </c>
      <c r="D3" s="9">
        <v>1000000</v>
      </c>
      <c r="E3" s="10"/>
      <c r="F3" s="11"/>
      <c r="G3" s="12"/>
      <c r="H3" s="13"/>
      <c r="I3" s="9">
        <v>1000000</v>
      </c>
      <c r="J3" s="10"/>
      <c r="K3" s="11"/>
      <c r="L3" s="12"/>
    </row>
    <row r="4" spans="1:12" x14ac:dyDescent="0.3">
      <c r="A4" s="4" t="s">
        <v>7</v>
      </c>
      <c r="B4" s="4" t="s">
        <v>8</v>
      </c>
      <c r="C4" s="4" t="s">
        <v>9</v>
      </c>
      <c r="D4" s="9">
        <v>12000000</v>
      </c>
      <c r="E4" s="10"/>
      <c r="F4" s="11"/>
      <c r="G4" s="12"/>
      <c r="H4" s="13"/>
      <c r="I4" s="9">
        <v>12000000</v>
      </c>
      <c r="J4" s="10"/>
      <c r="K4" s="11"/>
      <c r="L4" s="12"/>
    </row>
    <row r="5" spans="1:12" x14ac:dyDescent="0.3">
      <c r="A5" s="4" t="s">
        <v>10</v>
      </c>
      <c r="B5" s="4" t="s">
        <v>11</v>
      </c>
      <c r="C5" s="4" t="s">
        <v>12</v>
      </c>
      <c r="D5" s="9">
        <v>20000000</v>
      </c>
      <c r="E5" s="10"/>
      <c r="F5" s="11"/>
      <c r="G5" s="12"/>
      <c r="H5" s="13"/>
      <c r="I5" s="9">
        <v>20000000</v>
      </c>
      <c r="J5" s="10"/>
      <c r="K5" s="11"/>
      <c r="L5" s="12"/>
    </row>
    <row r="6" spans="1:12" x14ac:dyDescent="0.3">
      <c r="A6" s="4" t="s">
        <v>13</v>
      </c>
      <c r="B6" s="4" t="s">
        <v>14</v>
      </c>
      <c r="C6" s="4" t="s">
        <v>15</v>
      </c>
      <c r="D6" s="9">
        <v>-8000000</v>
      </c>
      <c r="E6" s="10"/>
      <c r="F6" s="11"/>
      <c r="G6" s="12"/>
      <c r="H6" s="13"/>
      <c r="I6" s="9">
        <v>-6000000</v>
      </c>
      <c r="J6" s="10"/>
      <c r="K6" s="11"/>
      <c r="L6" s="12"/>
    </row>
    <row r="7" spans="1:12" x14ac:dyDescent="0.3">
      <c r="A7" s="4" t="s">
        <v>16</v>
      </c>
      <c r="B7" s="4" t="s">
        <v>17</v>
      </c>
      <c r="C7" s="4" t="s">
        <v>18</v>
      </c>
      <c r="D7" s="9">
        <v>83561000</v>
      </c>
      <c r="E7" s="10">
        <v>78837500</v>
      </c>
      <c r="F7" s="11">
        <v>100268200</v>
      </c>
      <c r="G7" s="12">
        <v>94940600</v>
      </c>
      <c r="H7" s="13"/>
      <c r="I7" s="9">
        <v>55441000</v>
      </c>
      <c r="J7" s="10">
        <v>21745500</v>
      </c>
      <c r="K7" s="11">
        <v>34480200</v>
      </c>
      <c r="L7" s="12">
        <v>12940600</v>
      </c>
    </row>
    <row r="8" spans="1:12" x14ac:dyDescent="0.3">
      <c r="A8" s="4" t="s">
        <v>19</v>
      </c>
      <c r="B8" s="4" t="s">
        <v>20</v>
      </c>
      <c r="C8" s="4" t="s">
        <v>21</v>
      </c>
      <c r="D8" s="9">
        <v>-1000</v>
      </c>
      <c r="E8" s="10">
        <v>-500</v>
      </c>
      <c r="F8" s="11">
        <v>-200</v>
      </c>
      <c r="G8" s="12">
        <v>-600</v>
      </c>
      <c r="H8" s="13"/>
      <c r="I8" s="9">
        <v>-1000</v>
      </c>
      <c r="J8" s="10">
        <v>-500</v>
      </c>
      <c r="K8" s="11">
        <v>-200</v>
      </c>
      <c r="L8" s="12">
        <v>-600</v>
      </c>
    </row>
    <row r="9" spans="1:12" x14ac:dyDescent="0.3">
      <c r="A9" s="4" t="s">
        <v>22</v>
      </c>
      <c r="B9" s="4" t="s">
        <v>23</v>
      </c>
      <c r="C9" s="4" t="s">
        <v>24</v>
      </c>
      <c r="D9" s="9">
        <f>I9+(SUM(I15:I18))</f>
        <v>-52440000</v>
      </c>
      <c r="E9" s="10">
        <f t="shared" ref="E9:G9" si="0">J9+(SUM(J15:J18))</f>
        <v>-56745000</v>
      </c>
      <c r="F9" s="11">
        <f>K9+(SUM(K15:K19))</f>
        <v>-29480000</v>
      </c>
      <c r="G9" s="12">
        <f t="shared" si="0"/>
        <v>-12940000</v>
      </c>
      <c r="H9" s="13"/>
      <c r="I9" s="9">
        <v>-5940000</v>
      </c>
      <c r="J9" s="10">
        <v>755000</v>
      </c>
      <c r="K9" s="11">
        <v>54520000</v>
      </c>
      <c r="L9" s="12">
        <v>44560000</v>
      </c>
    </row>
    <row r="10" spans="1:12" x14ac:dyDescent="0.3">
      <c r="A10" s="4" t="s">
        <v>25</v>
      </c>
      <c r="B10" s="4" t="s">
        <v>51</v>
      </c>
      <c r="C10" s="4" t="s">
        <v>26</v>
      </c>
      <c r="D10" s="9">
        <v>-25120000</v>
      </c>
      <c r="E10" s="10">
        <v>5788000</v>
      </c>
      <c r="F10" s="11"/>
      <c r="G10" s="12"/>
      <c r="H10" s="13"/>
      <c r="I10" s="9">
        <v>-30000000</v>
      </c>
      <c r="J10" s="10">
        <v>5000000</v>
      </c>
      <c r="K10" s="11"/>
      <c r="L10" s="12"/>
    </row>
    <row r="11" spans="1:12" x14ac:dyDescent="0.3">
      <c r="A11" s="4" t="s">
        <v>49</v>
      </c>
      <c r="B11" s="4" t="s">
        <v>51</v>
      </c>
      <c r="C11" s="4" t="s">
        <v>92</v>
      </c>
      <c r="D11" s="9"/>
      <c r="E11" s="10"/>
      <c r="F11" s="11">
        <v>-5788000</v>
      </c>
      <c r="G11" s="12"/>
      <c r="H11" s="13"/>
      <c r="I11" s="9"/>
      <c r="J11" s="10"/>
      <c r="K11" s="11">
        <v>-5000000</v>
      </c>
      <c r="L11" s="12"/>
    </row>
    <row r="12" spans="1:12" x14ac:dyDescent="0.3">
      <c r="A12" s="4" t="s">
        <v>50</v>
      </c>
      <c r="B12" s="4" t="s">
        <v>52</v>
      </c>
      <c r="C12" s="4" t="s">
        <v>93</v>
      </c>
      <c r="D12" s="9"/>
      <c r="E12" s="10">
        <v>25120000</v>
      </c>
      <c r="F12" s="11"/>
      <c r="G12" s="12"/>
      <c r="H12" s="13"/>
      <c r="I12" s="9"/>
      <c r="J12" s="10">
        <v>30000000</v>
      </c>
      <c r="K12" s="11"/>
      <c r="L12" s="12"/>
    </row>
    <row r="13" spans="1:12" x14ac:dyDescent="0.3">
      <c r="D13" s="9"/>
      <c r="E13" s="10"/>
      <c r="F13" s="11"/>
      <c r="G13" s="12"/>
      <c r="H13" s="13"/>
      <c r="I13" s="9"/>
      <c r="J13" s="10"/>
      <c r="K13" s="11"/>
      <c r="L13" s="12"/>
    </row>
    <row r="14" spans="1:12" x14ac:dyDescent="0.3">
      <c r="D14" s="9"/>
      <c r="E14" s="10"/>
      <c r="F14" s="11"/>
      <c r="G14" s="12"/>
      <c r="H14" s="13"/>
      <c r="I14" s="9"/>
      <c r="J14" s="10"/>
      <c r="K14" s="11"/>
      <c r="L14" s="12"/>
    </row>
    <row r="15" spans="1:12" x14ac:dyDescent="0.3">
      <c r="A15" s="4" t="s">
        <v>27</v>
      </c>
      <c r="B15" s="4" t="s">
        <v>28</v>
      </c>
      <c r="C15" s="4" t="s">
        <v>29</v>
      </c>
      <c r="D15" s="9">
        <v>-30000000</v>
      </c>
      <c r="E15" s="10">
        <v>-70000000</v>
      </c>
      <c r="F15" s="11">
        <v>-120000000</v>
      </c>
      <c r="G15" s="12">
        <v>-85000000</v>
      </c>
      <c r="H15" s="13"/>
      <c r="I15" s="9">
        <v>-45000000</v>
      </c>
      <c r="J15" s="10">
        <v>-75000000</v>
      </c>
      <c r="K15" s="11">
        <v>-150000000</v>
      </c>
      <c r="L15" s="12">
        <v>-60000000</v>
      </c>
    </row>
    <row r="16" spans="1:12" x14ac:dyDescent="0.3">
      <c r="A16" s="4" t="s">
        <v>30</v>
      </c>
      <c r="B16" s="4" t="s">
        <v>31</v>
      </c>
      <c r="C16" s="4" t="s">
        <v>32</v>
      </c>
      <c r="D16" s="9">
        <v>-4000000</v>
      </c>
      <c r="E16" s="10">
        <v>0</v>
      </c>
      <c r="F16" s="11">
        <v>0</v>
      </c>
      <c r="G16" s="12">
        <v>0</v>
      </c>
      <c r="H16" s="13"/>
      <c r="I16" s="9">
        <v>-4000000</v>
      </c>
      <c r="J16" s="10">
        <v>0</v>
      </c>
      <c r="K16" s="11">
        <v>0</v>
      </c>
      <c r="L16" s="12">
        <v>0</v>
      </c>
    </row>
    <row r="17" spans="1:12" x14ac:dyDescent="0.3">
      <c r="A17" s="4" t="s">
        <v>33</v>
      </c>
      <c r="B17" s="4" t="s">
        <v>34</v>
      </c>
      <c r="C17" s="4" t="s">
        <v>35</v>
      </c>
      <c r="D17" s="9">
        <v>0</v>
      </c>
      <c r="E17" s="10">
        <v>14000000</v>
      </c>
      <c r="F17" s="11">
        <v>48000000</v>
      </c>
      <c r="G17" s="12">
        <v>0</v>
      </c>
      <c r="H17" s="13"/>
      <c r="I17" s="9">
        <v>0</v>
      </c>
      <c r="J17" s="10">
        <v>15000000</v>
      </c>
      <c r="K17" s="11">
        <v>60000000</v>
      </c>
      <c r="L17" s="12">
        <v>0</v>
      </c>
    </row>
    <row r="18" spans="1:12" x14ac:dyDescent="0.3">
      <c r="A18" s="4" t="s">
        <v>36</v>
      </c>
      <c r="B18" s="4" t="s">
        <v>37</v>
      </c>
      <c r="C18" s="4" t="s">
        <v>38</v>
      </c>
      <c r="D18" s="9">
        <v>3000000</v>
      </c>
      <c r="E18" s="10">
        <v>3000000</v>
      </c>
      <c r="F18" s="11">
        <v>3000000</v>
      </c>
      <c r="G18" s="12">
        <v>3000000</v>
      </c>
      <c r="H18" s="13"/>
      <c r="I18" s="9">
        <v>2500000</v>
      </c>
      <c r="J18" s="10">
        <v>2500000</v>
      </c>
      <c r="K18" s="11">
        <v>2500000</v>
      </c>
      <c r="L18" s="12">
        <v>2500000</v>
      </c>
    </row>
    <row r="19" spans="1:12" x14ac:dyDescent="0.3">
      <c r="A19" s="4" t="s">
        <v>39</v>
      </c>
      <c r="B19" s="4" t="s">
        <v>40</v>
      </c>
      <c r="C19" s="4" t="s">
        <v>41</v>
      </c>
      <c r="D19" s="9">
        <v>0</v>
      </c>
      <c r="E19" s="10">
        <v>0</v>
      </c>
      <c r="F19" s="11">
        <v>4000000</v>
      </c>
      <c r="G19" s="12">
        <v>0</v>
      </c>
      <c r="H19" s="13"/>
      <c r="I19" s="9">
        <v>0</v>
      </c>
      <c r="J19" s="10">
        <v>0</v>
      </c>
      <c r="K19" s="11">
        <v>3500000</v>
      </c>
      <c r="L19" s="12">
        <v>0</v>
      </c>
    </row>
    <row r="20" spans="1:12" x14ac:dyDescent="0.3">
      <c r="D20" s="13"/>
      <c r="E20" s="13"/>
      <c r="F20" s="13"/>
      <c r="G20" s="13"/>
      <c r="H20" s="13"/>
      <c r="I20" s="13"/>
      <c r="J20" s="13"/>
      <c r="K20" s="13"/>
      <c r="L20" s="13"/>
    </row>
    <row r="21" spans="1:12" x14ac:dyDescent="0.3">
      <c r="D21" s="3">
        <f>SUM(D3:D19)</f>
        <v>0</v>
      </c>
      <c r="E21" s="3">
        <f t="shared" ref="E21:L21" si="1">SUM(E3:E19)</f>
        <v>0</v>
      </c>
      <c r="F21" s="3">
        <f>SUM(F3:F19)</f>
        <v>0</v>
      </c>
      <c r="G21" s="3">
        <f t="shared" si="1"/>
        <v>0</v>
      </c>
      <c r="H21" s="3">
        <f t="shared" si="1"/>
        <v>0</v>
      </c>
      <c r="I21" s="3">
        <f t="shared" si="1"/>
        <v>0</v>
      </c>
      <c r="J21" s="3">
        <f t="shared" si="1"/>
        <v>0</v>
      </c>
      <c r="K21" s="3">
        <f t="shared" si="1"/>
        <v>0</v>
      </c>
      <c r="L21" s="3">
        <f t="shared" si="1"/>
        <v>0</v>
      </c>
    </row>
  </sheetData>
  <mergeCells count="2">
    <mergeCell ref="D1:G1"/>
    <mergeCell ref="I1:L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89F0EA-EBAF-411D-B477-7F1673FBAF1C}">
  <dimension ref="A1:V39"/>
  <sheetViews>
    <sheetView zoomScaleNormal="100" workbookViewId="0">
      <selection sqref="A1:XFD1048576"/>
    </sheetView>
  </sheetViews>
  <sheetFormatPr defaultRowHeight="13.8" x14ac:dyDescent="0.3"/>
  <cols>
    <col min="1" max="1" width="11.44140625" style="4" customWidth="1"/>
    <col min="2" max="2" width="20.6640625" style="4" bestFit="1" customWidth="1"/>
    <col min="3" max="3" width="38.33203125" style="4" customWidth="1"/>
    <col min="4" max="7" width="12.44140625" style="13" bestFit="1" customWidth="1"/>
    <col min="8" max="8" width="5" style="13" bestFit="1" customWidth="1"/>
    <col min="9" max="9" width="12.44140625" style="13" bestFit="1" customWidth="1"/>
    <col min="10" max="10" width="11.33203125" style="13" bestFit="1" customWidth="1"/>
    <col min="11" max="11" width="12.44140625" style="13" bestFit="1" customWidth="1"/>
    <col min="12" max="12" width="11.33203125" style="13" bestFit="1" customWidth="1"/>
    <col min="13" max="13" width="8.88671875" style="4"/>
    <col min="14" max="15" width="11.33203125" style="4" bestFit="1" customWidth="1"/>
    <col min="16" max="16" width="12.44140625" style="4" bestFit="1" customWidth="1"/>
    <col min="17" max="17" width="11.33203125" style="4" bestFit="1" customWidth="1"/>
    <col min="18" max="18" width="5" style="4" bestFit="1" customWidth="1"/>
    <col min="19" max="20" width="11.33203125" style="4" bestFit="1" customWidth="1"/>
    <col min="21" max="21" width="12.44140625" style="4" bestFit="1" customWidth="1"/>
    <col min="22" max="16384" width="8.88671875" style="4"/>
  </cols>
  <sheetData>
    <row r="1" spans="1:22" s="1" customFormat="1" x14ac:dyDescent="0.3">
      <c r="D1" s="2" t="s">
        <v>2</v>
      </c>
      <c r="E1" s="2"/>
      <c r="F1" s="2"/>
      <c r="G1" s="2"/>
      <c r="H1" s="3"/>
      <c r="I1" s="2" t="s">
        <v>3</v>
      </c>
      <c r="J1" s="2"/>
      <c r="K1" s="2"/>
      <c r="L1" s="2"/>
    </row>
    <row r="2" spans="1:22" s="1" customFormat="1" x14ac:dyDescent="0.3">
      <c r="D2" s="5" t="s">
        <v>42</v>
      </c>
      <c r="E2" s="6" t="s">
        <v>43</v>
      </c>
      <c r="F2" s="7" t="s">
        <v>0</v>
      </c>
      <c r="G2" s="8" t="s">
        <v>1</v>
      </c>
      <c r="H2" s="3"/>
      <c r="I2" s="5" t="s">
        <v>42</v>
      </c>
      <c r="J2" s="6" t="s">
        <v>43</v>
      </c>
      <c r="K2" s="7" t="s">
        <v>0</v>
      </c>
      <c r="L2" s="8" t="s">
        <v>1</v>
      </c>
    </row>
    <row r="3" spans="1:22" x14ac:dyDescent="0.3">
      <c r="A3" s="4" t="s">
        <v>4</v>
      </c>
      <c r="B3" s="4" t="s">
        <v>5</v>
      </c>
      <c r="C3" s="4" t="s">
        <v>6</v>
      </c>
      <c r="D3" s="9">
        <v>1000000</v>
      </c>
      <c r="E3" s="10"/>
      <c r="F3" s="11"/>
      <c r="G3" s="12"/>
      <c r="I3" s="9">
        <v>1000000</v>
      </c>
      <c r="J3" s="10"/>
      <c r="K3" s="11"/>
      <c r="L3" s="12"/>
    </row>
    <row r="4" spans="1:22" x14ac:dyDescent="0.3">
      <c r="A4" s="4" t="s">
        <v>7</v>
      </c>
      <c r="B4" s="4" t="s">
        <v>8</v>
      </c>
      <c r="C4" s="4" t="s">
        <v>9</v>
      </c>
      <c r="D4" s="9">
        <v>12000000</v>
      </c>
      <c r="E4" s="10"/>
      <c r="F4" s="11"/>
      <c r="G4" s="12"/>
      <c r="I4" s="9">
        <v>12000000</v>
      </c>
      <c r="J4" s="10"/>
      <c r="K4" s="11"/>
      <c r="L4" s="12"/>
    </row>
    <row r="5" spans="1:22" x14ac:dyDescent="0.3">
      <c r="A5" s="4" t="s">
        <v>10</v>
      </c>
      <c r="B5" s="4" t="s">
        <v>11</v>
      </c>
      <c r="C5" s="4" t="s">
        <v>12</v>
      </c>
      <c r="D5" s="9">
        <v>20000000</v>
      </c>
      <c r="E5" s="10"/>
      <c r="F5" s="11"/>
      <c r="G5" s="12"/>
      <c r="I5" s="9">
        <v>20000000</v>
      </c>
      <c r="J5" s="10"/>
      <c r="K5" s="11"/>
      <c r="L5" s="12"/>
    </row>
    <row r="6" spans="1:22" x14ac:dyDescent="0.3">
      <c r="A6" s="4" t="s">
        <v>13</v>
      </c>
      <c r="B6" s="4" t="s">
        <v>14</v>
      </c>
      <c r="C6" s="4" t="s">
        <v>15</v>
      </c>
      <c r="D6" s="9">
        <v>-8000000</v>
      </c>
      <c r="E6" s="10"/>
      <c r="F6" s="11"/>
      <c r="G6" s="12"/>
      <c r="I6" s="9">
        <v>-6000000</v>
      </c>
      <c r="J6" s="10"/>
      <c r="K6" s="11"/>
      <c r="L6" s="12"/>
    </row>
    <row r="7" spans="1:22" x14ac:dyDescent="0.3">
      <c r="A7" s="4" t="s">
        <v>16</v>
      </c>
      <c r="B7" s="4" t="s">
        <v>17</v>
      </c>
      <c r="C7" s="4" t="s">
        <v>18</v>
      </c>
      <c r="D7" s="9">
        <v>83561000</v>
      </c>
      <c r="E7" s="10">
        <v>78837500</v>
      </c>
      <c r="F7" s="11">
        <v>100268200</v>
      </c>
      <c r="G7" s="12">
        <v>94940600</v>
      </c>
      <c r="I7" s="9">
        <v>55441000</v>
      </c>
      <c r="J7" s="10">
        <v>21745500</v>
      </c>
      <c r="K7" s="11">
        <v>34480200</v>
      </c>
      <c r="L7" s="12">
        <v>12940600</v>
      </c>
    </row>
    <row r="8" spans="1:22" x14ac:dyDescent="0.3">
      <c r="A8" s="4" t="s">
        <v>19</v>
      </c>
      <c r="B8" s="4" t="s">
        <v>20</v>
      </c>
      <c r="C8" s="4" t="s">
        <v>21</v>
      </c>
      <c r="D8" s="9">
        <v>-1000</v>
      </c>
      <c r="E8" s="10">
        <v>-500</v>
      </c>
      <c r="F8" s="11">
        <v>-200</v>
      </c>
      <c r="G8" s="12">
        <v>-600</v>
      </c>
      <c r="I8" s="9">
        <v>-1000</v>
      </c>
      <c r="J8" s="10">
        <v>-500</v>
      </c>
      <c r="K8" s="11">
        <v>-200</v>
      </c>
      <c r="L8" s="12">
        <v>-600</v>
      </c>
    </row>
    <row r="9" spans="1:22" x14ac:dyDescent="0.3">
      <c r="A9" s="4" t="s">
        <v>22</v>
      </c>
      <c r="B9" s="4" t="s">
        <v>23</v>
      </c>
      <c r="C9" s="4" t="s">
        <v>24</v>
      </c>
      <c r="D9" s="9">
        <f>I9+(SUM(I15:I18))</f>
        <v>-52440000</v>
      </c>
      <c r="E9" s="10">
        <f t="shared" ref="E9:G9" si="0">J9+(SUM(J15:J18))</f>
        <v>-56745000</v>
      </c>
      <c r="F9" s="11">
        <f>K9+(SUM(K15:K19))</f>
        <v>-29480000</v>
      </c>
      <c r="G9" s="12">
        <f t="shared" si="0"/>
        <v>-12940000</v>
      </c>
      <c r="I9" s="9">
        <v>-5940000</v>
      </c>
      <c r="J9" s="10">
        <v>755000</v>
      </c>
      <c r="K9" s="11">
        <v>54520000</v>
      </c>
      <c r="L9" s="12">
        <v>44560000</v>
      </c>
    </row>
    <row r="10" spans="1:22" x14ac:dyDescent="0.3">
      <c r="A10" s="4" t="s">
        <v>25</v>
      </c>
      <c r="B10" s="4" t="s">
        <v>51</v>
      </c>
      <c r="C10" s="4" t="s">
        <v>26</v>
      </c>
      <c r="D10" s="9">
        <v>-25120000</v>
      </c>
      <c r="E10" s="10">
        <v>5788000</v>
      </c>
      <c r="F10" s="11"/>
      <c r="G10" s="12"/>
      <c r="I10" s="9">
        <v>-30000000</v>
      </c>
      <c r="J10" s="10">
        <v>5000000</v>
      </c>
      <c r="K10" s="11"/>
      <c r="L10" s="12"/>
    </row>
    <row r="11" spans="1:22" x14ac:dyDescent="0.3">
      <c r="A11" s="4" t="s">
        <v>49</v>
      </c>
      <c r="B11" s="4" t="s">
        <v>51</v>
      </c>
      <c r="D11" s="9"/>
      <c r="E11" s="10"/>
      <c r="F11" s="11">
        <v>-5788000</v>
      </c>
      <c r="G11" s="12"/>
      <c r="I11" s="9"/>
      <c r="J11" s="10"/>
      <c r="K11" s="11">
        <v>-5000000</v>
      </c>
      <c r="L11" s="12"/>
    </row>
    <row r="12" spans="1:22" x14ac:dyDescent="0.3">
      <c r="A12" s="4" t="s">
        <v>50</v>
      </c>
      <c r="B12" s="4" t="s">
        <v>52</v>
      </c>
      <c r="D12" s="9"/>
      <c r="E12" s="10">
        <v>25120000</v>
      </c>
      <c r="F12" s="11"/>
      <c r="G12" s="12"/>
      <c r="I12" s="9"/>
      <c r="J12" s="10">
        <v>30000000</v>
      </c>
      <c r="K12" s="11"/>
      <c r="L12" s="12"/>
    </row>
    <row r="13" spans="1:22" x14ac:dyDescent="0.3">
      <c r="D13" s="9"/>
      <c r="E13" s="10"/>
      <c r="F13" s="11"/>
      <c r="G13" s="12"/>
      <c r="I13" s="9"/>
      <c r="J13" s="10"/>
      <c r="K13" s="11"/>
      <c r="L13" s="12"/>
    </row>
    <row r="14" spans="1:22" x14ac:dyDescent="0.3">
      <c r="D14" s="9"/>
      <c r="E14" s="10"/>
      <c r="F14" s="11"/>
      <c r="G14" s="12"/>
      <c r="I14" s="9"/>
      <c r="J14" s="10"/>
      <c r="K14" s="11"/>
      <c r="L14" s="12"/>
    </row>
    <row r="15" spans="1:22" x14ac:dyDescent="0.3">
      <c r="A15" s="4" t="s">
        <v>27</v>
      </c>
      <c r="B15" s="4" t="s">
        <v>28</v>
      </c>
      <c r="C15" s="4" t="s">
        <v>29</v>
      </c>
      <c r="D15" s="9">
        <v>-30000000</v>
      </c>
      <c r="E15" s="10">
        <v>-70000000</v>
      </c>
      <c r="F15" s="11">
        <v>-120000000</v>
      </c>
      <c r="G15" s="12">
        <v>-85000000</v>
      </c>
      <c r="I15" s="9">
        <v>-45000000</v>
      </c>
      <c r="J15" s="10">
        <v>-75000000</v>
      </c>
      <c r="K15" s="11">
        <v>-150000000</v>
      </c>
      <c r="L15" s="12">
        <v>-60000000</v>
      </c>
      <c r="N15" s="14"/>
      <c r="O15" s="14"/>
      <c r="P15" s="14"/>
      <c r="Q15" s="14"/>
      <c r="R15" s="14"/>
      <c r="S15" s="14"/>
      <c r="T15" s="14"/>
      <c r="U15" s="14"/>
      <c r="V15" s="14"/>
    </row>
    <row r="16" spans="1:22" x14ac:dyDescent="0.3">
      <c r="A16" s="4" t="s">
        <v>30</v>
      </c>
      <c r="B16" s="4" t="s">
        <v>31</v>
      </c>
      <c r="C16" s="4" t="s">
        <v>32</v>
      </c>
      <c r="D16" s="9">
        <v>-4000000</v>
      </c>
      <c r="E16" s="10">
        <v>0</v>
      </c>
      <c r="F16" s="11">
        <v>0</v>
      </c>
      <c r="G16" s="12">
        <v>0</v>
      </c>
      <c r="I16" s="9">
        <v>-4000000</v>
      </c>
      <c r="J16" s="10">
        <v>0</v>
      </c>
      <c r="K16" s="11">
        <v>0</v>
      </c>
      <c r="L16" s="12">
        <v>0</v>
      </c>
      <c r="N16" s="14"/>
      <c r="O16" s="14"/>
      <c r="P16" s="14"/>
      <c r="Q16" s="14"/>
      <c r="R16" s="14"/>
      <c r="S16" s="14"/>
      <c r="T16" s="14"/>
      <c r="U16" s="14"/>
      <c r="V16" s="14"/>
    </row>
    <row r="17" spans="1:22" x14ac:dyDescent="0.3">
      <c r="A17" s="4" t="s">
        <v>33</v>
      </c>
      <c r="B17" s="4" t="s">
        <v>34</v>
      </c>
      <c r="C17" s="4" t="s">
        <v>35</v>
      </c>
      <c r="D17" s="9">
        <v>0</v>
      </c>
      <c r="E17" s="10">
        <v>14000000</v>
      </c>
      <c r="F17" s="11">
        <v>48000000</v>
      </c>
      <c r="G17" s="12">
        <v>0</v>
      </c>
      <c r="I17" s="9">
        <v>0</v>
      </c>
      <c r="J17" s="10">
        <v>15000000</v>
      </c>
      <c r="K17" s="11">
        <v>60000000</v>
      </c>
      <c r="L17" s="12">
        <v>0</v>
      </c>
      <c r="N17" s="14"/>
      <c r="O17" s="14"/>
      <c r="P17" s="14"/>
      <c r="Q17" s="14"/>
      <c r="R17" s="14"/>
      <c r="S17" s="14"/>
      <c r="T17" s="14"/>
      <c r="U17" s="14"/>
      <c r="V17" s="14"/>
    </row>
    <row r="18" spans="1:22" x14ac:dyDescent="0.3">
      <c r="A18" s="4" t="s">
        <v>36</v>
      </c>
      <c r="B18" s="4" t="s">
        <v>37</v>
      </c>
      <c r="C18" s="4" t="s">
        <v>38</v>
      </c>
      <c r="D18" s="9">
        <v>3000000</v>
      </c>
      <c r="E18" s="10">
        <v>3000000</v>
      </c>
      <c r="F18" s="11">
        <v>3000000</v>
      </c>
      <c r="G18" s="12">
        <v>3000000</v>
      </c>
      <c r="I18" s="9">
        <v>2500000</v>
      </c>
      <c r="J18" s="10">
        <v>2500000</v>
      </c>
      <c r="K18" s="11">
        <v>2500000</v>
      </c>
      <c r="L18" s="12">
        <v>2500000</v>
      </c>
      <c r="N18" s="14"/>
      <c r="O18" s="14"/>
      <c r="P18" s="14"/>
      <c r="Q18" s="14"/>
      <c r="R18" s="14"/>
      <c r="S18" s="14"/>
      <c r="T18" s="14"/>
      <c r="U18" s="14"/>
      <c r="V18" s="14"/>
    </row>
    <row r="19" spans="1:22" x14ac:dyDescent="0.3">
      <c r="A19" s="4" t="s">
        <v>39</v>
      </c>
      <c r="B19" s="4" t="s">
        <v>40</v>
      </c>
      <c r="C19" s="4" t="s">
        <v>41</v>
      </c>
      <c r="D19" s="9">
        <v>0</v>
      </c>
      <c r="E19" s="10">
        <v>0</v>
      </c>
      <c r="F19" s="11">
        <v>4000000</v>
      </c>
      <c r="G19" s="12">
        <v>0</v>
      </c>
      <c r="I19" s="9">
        <v>0</v>
      </c>
      <c r="J19" s="10">
        <v>0</v>
      </c>
      <c r="K19" s="11">
        <v>3500000</v>
      </c>
      <c r="L19" s="12">
        <v>0</v>
      </c>
      <c r="N19" s="14"/>
      <c r="O19" s="14"/>
      <c r="P19" s="14"/>
      <c r="Q19" s="14"/>
      <c r="R19" s="14"/>
      <c r="S19" s="14"/>
      <c r="T19" s="14"/>
      <c r="U19" s="14"/>
      <c r="V19" s="14"/>
    </row>
    <row r="21" spans="1:22" x14ac:dyDescent="0.3">
      <c r="D21" s="3">
        <f>SUM(D3:D19)</f>
        <v>0</v>
      </c>
      <c r="E21" s="3">
        <f t="shared" ref="E21:L21" si="1">SUM(E3:E19)</f>
        <v>0</v>
      </c>
      <c r="F21" s="3">
        <f>SUM(F3:F19)</f>
        <v>0</v>
      </c>
      <c r="G21" s="3">
        <f t="shared" si="1"/>
        <v>0</v>
      </c>
      <c r="H21" s="3">
        <f t="shared" si="1"/>
        <v>0</v>
      </c>
      <c r="I21" s="3">
        <f t="shared" si="1"/>
        <v>0</v>
      </c>
      <c r="J21" s="3">
        <f t="shared" si="1"/>
        <v>0</v>
      </c>
      <c r="K21" s="3">
        <f t="shared" si="1"/>
        <v>0</v>
      </c>
      <c r="L21" s="3">
        <f t="shared" si="1"/>
        <v>0</v>
      </c>
    </row>
    <row r="23" spans="1:22" x14ac:dyDescent="0.3">
      <c r="A23" s="1" t="s">
        <v>44</v>
      </c>
      <c r="B23" s="1"/>
      <c r="C23" s="1"/>
      <c r="D23" s="3"/>
    </row>
    <row r="24" spans="1:22" x14ac:dyDescent="0.3">
      <c r="A24" s="4" t="s">
        <v>43</v>
      </c>
      <c r="B24" s="4" t="s">
        <v>19</v>
      </c>
      <c r="C24" s="4" t="s">
        <v>20</v>
      </c>
      <c r="D24" s="4">
        <v>500</v>
      </c>
    </row>
    <row r="25" spans="1:22" x14ac:dyDescent="0.3">
      <c r="A25" s="4" t="s">
        <v>45</v>
      </c>
      <c r="B25" s="4" t="s">
        <v>7</v>
      </c>
      <c r="C25" s="4" t="s">
        <v>8</v>
      </c>
      <c r="D25" s="13">
        <v>-4000000</v>
      </c>
    </row>
    <row r="26" spans="1:22" x14ac:dyDescent="0.3">
      <c r="A26" s="4" t="s">
        <v>46</v>
      </c>
      <c r="B26" s="4" t="s">
        <v>47</v>
      </c>
      <c r="C26" s="4" t="s">
        <v>48</v>
      </c>
      <c r="D26" s="13">
        <f>D25+D24</f>
        <v>-3999500</v>
      </c>
    </row>
    <row r="28" spans="1:22" x14ac:dyDescent="0.3">
      <c r="A28" s="4" t="s">
        <v>0</v>
      </c>
      <c r="B28" s="4" t="s">
        <v>19</v>
      </c>
      <c r="C28" s="4" t="s">
        <v>20</v>
      </c>
      <c r="D28" s="13">
        <v>200</v>
      </c>
    </row>
    <row r="29" spans="1:22" x14ac:dyDescent="0.3">
      <c r="A29" s="4" t="s">
        <v>53</v>
      </c>
      <c r="B29" s="4" t="s">
        <v>7</v>
      </c>
      <c r="C29" s="4" t="s">
        <v>8</v>
      </c>
      <c r="D29" s="13">
        <v>-200</v>
      </c>
    </row>
    <row r="31" spans="1:22" x14ac:dyDescent="0.3">
      <c r="A31" s="4" t="s">
        <v>1</v>
      </c>
      <c r="B31" s="4" t="s">
        <v>19</v>
      </c>
      <c r="C31" s="4" t="s">
        <v>20</v>
      </c>
      <c r="D31" s="13">
        <v>600</v>
      </c>
    </row>
    <row r="32" spans="1:22" x14ac:dyDescent="0.3">
      <c r="A32" s="4" t="s">
        <v>53</v>
      </c>
      <c r="B32" s="4" t="s">
        <v>7</v>
      </c>
      <c r="C32" s="4" t="s">
        <v>8</v>
      </c>
      <c r="D32" s="13">
        <v>-7999800</v>
      </c>
    </row>
    <row r="33" spans="1:4" x14ac:dyDescent="0.3">
      <c r="A33" s="4" t="s">
        <v>46</v>
      </c>
      <c r="B33" s="4" t="s">
        <v>47</v>
      </c>
      <c r="C33" s="4" t="s">
        <v>48</v>
      </c>
      <c r="D33" s="13">
        <f>D31+D32+D34</f>
        <v>-7499200</v>
      </c>
    </row>
    <row r="34" spans="1:4" x14ac:dyDescent="0.3">
      <c r="A34" s="4" t="s">
        <v>46</v>
      </c>
      <c r="B34" s="4" t="s">
        <v>47</v>
      </c>
      <c r="C34" s="4" t="s">
        <v>54</v>
      </c>
      <c r="D34" s="13">
        <v>500000</v>
      </c>
    </row>
    <row r="36" spans="1:4" x14ac:dyDescent="0.3">
      <c r="A36" s="4" t="s">
        <v>55</v>
      </c>
      <c r="B36" s="4" t="s">
        <v>25</v>
      </c>
      <c r="C36" s="4" t="s">
        <v>51</v>
      </c>
      <c r="D36" s="13">
        <f>-D10</f>
        <v>25120000</v>
      </c>
    </row>
    <row r="37" spans="1:4" x14ac:dyDescent="0.3">
      <c r="B37" s="4" t="s">
        <v>50</v>
      </c>
      <c r="C37" s="4" t="s">
        <v>52</v>
      </c>
      <c r="D37" s="13">
        <f>-E12</f>
        <v>-25120000</v>
      </c>
    </row>
    <row r="38" spans="1:4" x14ac:dyDescent="0.3">
      <c r="B38" s="4" t="s">
        <v>25</v>
      </c>
      <c r="C38" s="4" t="s">
        <v>51</v>
      </c>
      <c r="D38" s="13">
        <f>-E10</f>
        <v>-5788000</v>
      </c>
    </row>
    <row r="39" spans="1:4" x14ac:dyDescent="0.3">
      <c r="B39" s="4" t="s">
        <v>49</v>
      </c>
      <c r="C39" s="4" t="s">
        <v>56</v>
      </c>
      <c r="D39" s="13">
        <f>F11</f>
        <v>-5788000</v>
      </c>
    </row>
  </sheetData>
  <mergeCells count="2">
    <mergeCell ref="D1:G1"/>
    <mergeCell ref="I1:L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876BFE-B646-4E35-A843-886E66B45E21}">
  <dimension ref="A1:L37"/>
  <sheetViews>
    <sheetView tabSelected="1" zoomScale="108" workbookViewId="0">
      <selection activeCell="M7" sqref="M7"/>
    </sheetView>
  </sheetViews>
  <sheetFormatPr defaultRowHeight="13.8" x14ac:dyDescent="0.3"/>
  <cols>
    <col min="1" max="1" width="7.88671875" style="4" bestFit="1" customWidth="1"/>
    <col min="2" max="2" width="10.6640625" style="4" bestFit="1" customWidth="1"/>
    <col min="3" max="3" width="15.6640625" style="4" bestFit="1" customWidth="1"/>
    <col min="4" max="4" width="8" style="4" bestFit="1" customWidth="1"/>
    <col min="5" max="5" width="7.5546875" style="28" bestFit="1" customWidth="1"/>
    <col min="6" max="7" width="14.109375" style="22" bestFit="1" customWidth="1"/>
    <col min="8" max="8" width="23.21875" style="4" customWidth="1"/>
    <col min="9" max="9" width="8.88671875" style="4"/>
    <col min="10" max="10" width="14.109375" style="4" bestFit="1" customWidth="1"/>
    <col min="11" max="11" width="5.5546875" style="4" bestFit="1" customWidth="1"/>
    <col min="12" max="12" width="14.109375" style="4" bestFit="1" customWidth="1"/>
    <col min="13" max="16384" width="8.88671875" style="4"/>
  </cols>
  <sheetData>
    <row r="1" spans="1:12" x14ac:dyDescent="0.3">
      <c r="A1" s="15" t="s">
        <v>57</v>
      </c>
      <c r="B1" s="15" t="s">
        <v>58</v>
      </c>
      <c r="C1" s="15" t="s">
        <v>59</v>
      </c>
      <c r="D1" s="15" t="s">
        <v>60</v>
      </c>
      <c r="E1" s="15" t="s">
        <v>96</v>
      </c>
      <c r="F1" s="16" t="s">
        <v>61</v>
      </c>
      <c r="G1" s="16" t="s">
        <v>62</v>
      </c>
    </row>
    <row r="2" spans="1:12" ht="14.4" thickBot="1" x14ac:dyDescent="0.35">
      <c r="A2" s="17"/>
      <c r="B2" s="17"/>
      <c r="C2" s="17"/>
      <c r="D2" s="17"/>
      <c r="E2" s="18"/>
      <c r="F2" s="19"/>
      <c r="G2" s="19"/>
    </row>
    <row r="3" spans="1:12" x14ac:dyDescent="0.3">
      <c r="A3" s="20" t="s">
        <v>71</v>
      </c>
      <c r="B3" s="21">
        <v>45657</v>
      </c>
      <c r="C3" s="20" t="s">
        <v>8</v>
      </c>
      <c r="D3" s="20" t="s">
        <v>76</v>
      </c>
      <c r="E3" s="20" t="s">
        <v>75</v>
      </c>
      <c r="G3" s="23">
        <v>-4000000</v>
      </c>
      <c r="H3" s="24" t="s">
        <v>64</v>
      </c>
      <c r="I3" s="24"/>
      <c r="J3" s="24"/>
      <c r="K3" s="24"/>
    </row>
    <row r="4" spans="1:12" x14ac:dyDescent="0.3">
      <c r="A4" s="20" t="s">
        <v>71</v>
      </c>
      <c r="B4" s="21">
        <v>45657</v>
      </c>
      <c r="C4" s="20" t="s">
        <v>20</v>
      </c>
      <c r="D4" s="20" t="s">
        <v>77</v>
      </c>
      <c r="E4" s="20" t="s">
        <v>43</v>
      </c>
      <c r="F4" s="23">
        <v>500</v>
      </c>
      <c r="H4" s="24" t="s">
        <v>64</v>
      </c>
    </row>
    <row r="5" spans="1:12" x14ac:dyDescent="0.3">
      <c r="A5" s="20" t="s">
        <v>71</v>
      </c>
      <c r="B5" s="21">
        <v>45657</v>
      </c>
      <c r="C5" s="20" t="s">
        <v>48</v>
      </c>
      <c r="D5" s="20" t="s">
        <v>78</v>
      </c>
      <c r="E5" s="20">
        <v>0</v>
      </c>
      <c r="F5" s="23">
        <v>3999500</v>
      </c>
      <c r="H5" s="24" t="s">
        <v>64</v>
      </c>
    </row>
    <row r="6" spans="1:12" x14ac:dyDescent="0.3">
      <c r="A6" s="20" t="s">
        <v>72</v>
      </c>
      <c r="B6" s="21">
        <v>45657</v>
      </c>
      <c r="C6" s="20" t="s">
        <v>8</v>
      </c>
      <c r="D6" s="20" t="s">
        <v>76</v>
      </c>
      <c r="E6" s="20" t="s">
        <v>75</v>
      </c>
      <c r="G6" s="23">
        <v>-200</v>
      </c>
      <c r="H6" s="24" t="s">
        <v>66</v>
      </c>
      <c r="I6" s="24"/>
      <c r="J6" s="24"/>
      <c r="K6" s="24"/>
    </row>
    <row r="7" spans="1:12" x14ac:dyDescent="0.3">
      <c r="A7" s="20" t="s">
        <v>72</v>
      </c>
      <c r="B7" s="21">
        <v>45657</v>
      </c>
      <c r="C7" s="24" t="s">
        <v>20</v>
      </c>
      <c r="D7" s="24" t="s">
        <v>77</v>
      </c>
      <c r="E7" s="20" t="s">
        <v>1</v>
      </c>
      <c r="F7" s="23">
        <v>200</v>
      </c>
      <c r="H7" s="24" t="s">
        <v>66</v>
      </c>
      <c r="I7" s="24"/>
      <c r="J7" s="24"/>
      <c r="K7" s="24"/>
    </row>
    <row r="8" spans="1:12" x14ac:dyDescent="0.3">
      <c r="A8" s="20" t="s">
        <v>73</v>
      </c>
      <c r="B8" s="21">
        <v>45657</v>
      </c>
      <c r="C8" s="20" t="s">
        <v>8</v>
      </c>
      <c r="D8" s="20" t="s">
        <v>76</v>
      </c>
      <c r="E8" s="20" t="s">
        <v>75</v>
      </c>
      <c r="G8" s="23">
        <v>-7999800</v>
      </c>
      <c r="H8" s="24" t="s">
        <v>68</v>
      </c>
      <c r="I8" s="24"/>
      <c r="J8" s="24"/>
      <c r="K8" s="24"/>
    </row>
    <row r="9" spans="1:12" x14ac:dyDescent="0.3">
      <c r="A9" s="20" t="s">
        <v>73</v>
      </c>
      <c r="B9" s="21">
        <v>45657</v>
      </c>
      <c r="C9" s="24" t="s">
        <v>20</v>
      </c>
      <c r="D9" s="24" t="s">
        <v>77</v>
      </c>
      <c r="E9" s="20" t="s">
        <v>1</v>
      </c>
      <c r="F9" s="23">
        <v>600</v>
      </c>
      <c r="H9" s="24" t="s">
        <v>68</v>
      </c>
      <c r="I9" s="24"/>
      <c r="J9" s="24"/>
      <c r="K9" s="24"/>
    </row>
    <row r="10" spans="1:12" x14ac:dyDescent="0.3">
      <c r="A10" s="20" t="s">
        <v>73</v>
      </c>
      <c r="B10" s="21">
        <v>45657</v>
      </c>
      <c r="C10" s="20" t="s">
        <v>48</v>
      </c>
      <c r="D10" s="20" t="s">
        <v>78</v>
      </c>
      <c r="E10" s="20">
        <v>0</v>
      </c>
      <c r="F10" s="23">
        <v>7499200</v>
      </c>
      <c r="H10" s="24" t="s">
        <v>68</v>
      </c>
      <c r="I10" s="24"/>
      <c r="J10" s="24"/>
      <c r="K10" s="24"/>
    </row>
    <row r="11" spans="1:12" x14ac:dyDescent="0.3">
      <c r="A11" s="20" t="s">
        <v>73</v>
      </c>
      <c r="B11" s="21">
        <v>45657</v>
      </c>
      <c r="C11" s="20" t="s">
        <v>54</v>
      </c>
      <c r="D11" s="20" t="s">
        <v>79</v>
      </c>
      <c r="E11" s="20">
        <v>0</v>
      </c>
      <c r="F11" s="23">
        <v>500000</v>
      </c>
      <c r="H11" s="24" t="s">
        <v>68</v>
      </c>
      <c r="I11" s="24"/>
      <c r="J11" s="24"/>
      <c r="K11" s="24"/>
    </row>
    <row r="12" spans="1:12" x14ac:dyDescent="0.3">
      <c r="A12" s="20" t="s">
        <v>74</v>
      </c>
      <c r="B12" s="21">
        <v>45657</v>
      </c>
      <c r="C12" s="20" t="s">
        <v>51</v>
      </c>
      <c r="D12" s="20" t="s">
        <v>80</v>
      </c>
      <c r="E12" s="20" t="s">
        <v>75</v>
      </c>
      <c r="F12" s="23">
        <v>30000000</v>
      </c>
      <c r="H12" s="24" t="s">
        <v>70</v>
      </c>
      <c r="I12" s="24"/>
      <c r="J12" s="24"/>
      <c r="K12" s="24"/>
    </row>
    <row r="13" spans="1:12" x14ac:dyDescent="0.3">
      <c r="A13" s="20" t="s">
        <v>74</v>
      </c>
      <c r="B13" s="21">
        <v>45657</v>
      </c>
      <c r="C13" s="24" t="s">
        <v>51</v>
      </c>
      <c r="D13" s="24" t="s">
        <v>80</v>
      </c>
      <c r="E13" s="20" t="s">
        <v>43</v>
      </c>
      <c r="G13" s="23">
        <v>-5000000</v>
      </c>
      <c r="H13" s="24" t="s">
        <v>70</v>
      </c>
      <c r="I13" s="24"/>
      <c r="J13" s="25"/>
      <c r="K13" s="25"/>
    </row>
    <row r="14" spans="1:12" x14ac:dyDescent="0.3">
      <c r="A14" s="20" t="s">
        <v>74</v>
      </c>
      <c r="B14" s="21">
        <v>45657</v>
      </c>
      <c r="C14" s="20" t="s">
        <v>51</v>
      </c>
      <c r="D14" s="20" t="s">
        <v>81</v>
      </c>
      <c r="E14" s="20" t="s">
        <v>0</v>
      </c>
      <c r="F14" s="23">
        <v>5000000</v>
      </c>
      <c r="H14" s="24" t="s">
        <v>70</v>
      </c>
      <c r="I14" s="24"/>
      <c r="J14" s="35" t="s">
        <v>94</v>
      </c>
      <c r="K14" s="26"/>
      <c r="L14" s="27"/>
    </row>
    <row r="15" spans="1:12" x14ac:dyDescent="0.3">
      <c r="A15" s="20" t="s">
        <v>74</v>
      </c>
      <c r="B15" s="21">
        <v>45657</v>
      </c>
      <c r="C15" s="20" t="s">
        <v>52</v>
      </c>
      <c r="D15" s="20" t="s">
        <v>82</v>
      </c>
      <c r="E15" s="20" t="s">
        <v>43</v>
      </c>
      <c r="G15" s="23">
        <v>-30000000</v>
      </c>
      <c r="H15" s="24" t="s">
        <v>70</v>
      </c>
      <c r="I15" s="24"/>
      <c r="J15" s="26" t="s">
        <v>84</v>
      </c>
      <c r="K15" s="26" t="s">
        <v>83</v>
      </c>
      <c r="L15" s="26">
        <f>J15*K15</f>
        <v>11500000</v>
      </c>
    </row>
    <row r="16" spans="1:12" x14ac:dyDescent="0.3">
      <c r="A16" s="20">
        <v>14</v>
      </c>
      <c r="B16" s="21">
        <v>45657</v>
      </c>
      <c r="C16" s="20" t="s">
        <v>54</v>
      </c>
      <c r="D16" s="20" t="s">
        <v>79</v>
      </c>
      <c r="E16" s="20">
        <v>0</v>
      </c>
      <c r="F16" s="23">
        <v>20000000</v>
      </c>
      <c r="G16" s="23"/>
      <c r="H16" s="24" t="s">
        <v>88</v>
      </c>
      <c r="J16" s="22"/>
      <c r="K16" s="22"/>
    </row>
    <row r="17" spans="1:11" x14ac:dyDescent="0.3">
      <c r="A17" s="20">
        <v>14</v>
      </c>
      <c r="B17" s="21">
        <v>45657</v>
      </c>
      <c r="C17" s="20" t="s">
        <v>23</v>
      </c>
      <c r="D17" s="20" t="s">
        <v>22</v>
      </c>
      <c r="E17" s="20" t="s">
        <v>75</v>
      </c>
      <c r="F17" s="23"/>
      <c r="G17" s="23">
        <f>-F16</f>
        <v>-20000000</v>
      </c>
      <c r="H17" s="24" t="s">
        <v>88</v>
      </c>
      <c r="J17" s="22"/>
      <c r="K17" s="22"/>
    </row>
    <row r="18" spans="1:11" x14ac:dyDescent="0.3">
      <c r="A18" s="20" t="s">
        <v>85</v>
      </c>
      <c r="B18" s="21">
        <v>45657</v>
      </c>
      <c r="C18" s="20" t="s">
        <v>54</v>
      </c>
      <c r="D18" s="20" t="s">
        <v>79</v>
      </c>
      <c r="E18" s="20">
        <v>0</v>
      </c>
      <c r="F18" s="23">
        <f>L15</f>
        <v>11500000</v>
      </c>
      <c r="G18" s="23"/>
      <c r="H18" s="24" t="s">
        <v>89</v>
      </c>
      <c r="J18" s="22"/>
      <c r="K18" s="22"/>
    </row>
    <row r="19" spans="1:11" x14ac:dyDescent="0.3">
      <c r="A19" s="20">
        <v>15</v>
      </c>
      <c r="B19" s="21">
        <v>45657</v>
      </c>
      <c r="C19" s="20" t="s">
        <v>86</v>
      </c>
      <c r="D19" s="20" t="s">
        <v>87</v>
      </c>
      <c r="E19" s="28">
        <v>0</v>
      </c>
      <c r="G19" s="23">
        <f>-F18</f>
        <v>-11500000</v>
      </c>
      <c r="H19" s="24" t="s">
        <v>89</v>
      </c>
      <c r="J19" s="22"/>
      <c r="K19" s="22"/>
    </row>
    <row r="20" spans="1:11" x14ac:dyDescent="0.3">
      <c r="A20" s="20"/>
      <c r="B20" s="21"/>
      <c r="C20" s="20"/>
      <c r="D20" s="20"/>
      <c r="G20" s="23"/>
      <c r="H20" s="24"/>
      <c r="J20" s="22"/>
      <c r="K20" s="22"/>
    </row>
    <row r="21" spans="1:11" x14ac:dyDescent="0.3">
      <c r="A21" s="29" t="s">
        <v>63</v>
      </c>
      <c r="B21" s="30">
        <v>46022</v>
      </c>
      <c r="C21" s="29" t="s">
        <v>8</v>
      </c>
      <c r="D21" s="29" t="s">
        <v>76</v>
      </c>
      <c r="E21" s="31" t="s">
        <v>75</v>
      </c>
      <c r="F21" s="32"/>
      <c r="G21" s="33">
        <v>-4000000</v>
      </c>
      <c r="H21" s="34" t="s">
        <v>64</v>
      </c>
      <c r="J21" s="22"/>
      <c r="K21" s="22"/>
    </row>
    <row r="22" spans="1:11" x14ac:dyDescent="0.3">
      <c r="A22" s="29" t="s">
        <v>63</v>
      </c>
      <c r="B22" s="30">
        <v>46022</v>
      </c>
      <c r="C22" s="29" t="s">
        <v>20</v>
      </c>
      <c r="D22" s="29" t="s">
        <v>77</v>
      </c>
      <c r="E22" s="29" t="s">
        <v>43</v>
      </c>
      <c r="F22" s="33">
        <v>500</v>
      </c>
      <c r="G22" s="32"/>
      <c r="H22" s="34" t="s">
        <v>64</v>
      </c>
    </row>
    <row r="23" spans="1:11" x14ac:dyDescent="0.3">
      <c r="A23" s="29" t="s">
        <v>63</v>
      </c>
      <c r="B23" s="30">
        <v>46022</v>
      </c>
      <c r="C23" s="29" t="s">
        <v>48</v>
      </c>
      <c r="D23" s="29" t="s">
        <v>78</v>
      </c>
      <c r="E23" s="29">
        <v>0</v>
      </c>
      <c r="F23" s="33">
        <v>3999500</v>
      </c>
      <c r="G23" s="32"/>
      <c r="H23" s="34" t="s">
        <v>64</v>
      </c>
    </row>
    <row r="24" spans="1:11" x14ac:dyDescent="0.3">
      <c r="A24" s="29" t="s">
        <v>65</v>
      </c>
      <c r="B24" s="30">
        <v>46022</v>
      </c>
      <c r="C24" s="29" t="s">
        <v>8</v>
      </c>
      <c r="D24" s="29" t="s">
        <v>76</v>
      </c>
      <c r="E24" s="29" t="s">
        <v>75</v>
      </c>
      <c r="F24" s="32"/>
      <c r="G24" s="33">
        <v>-200</v>
      </c>
      <c r="H24" s="34" t="s">
        <v>66</v>
      </c>
    </row>
    <row r="25" spans="1:11" x14ac:dyDescent="0.3">
      <c r="A25" s="29" t="s">
        <v>65</v>
      </c>
      <c r="B25" s="30">
        <v>46022</v>
      </c>
      <c r="C25" s="34" t="s">
        <v>20</v>
      </c>
      <c r="D25" s="34" t="s">
        <v>77</v>
      </c>
      <c r="E25" s="29" t="s">
        <v>1</v>
      </c>
      <c r="F25" s="33">
        <v>200</v>
      </c>
      <c r="G25" s="32"/>
      <c r="H25" s="34" t="s">
        <v>66</v>
      </c>
    </row>
    <row r="26" spans="1:11" x14ac:dyDescent="0.3">
      <c r="A26" s="29" t="s">
        <v>67</v>
      </c>
      <c r="B26" s="30">
        <v>46022</v>
      </c>
      <c r="C26" s="29" t="s">
        <v>8</v>
      </c>
      <c r="D26" s="29" t="s">
        <v>76</v>
      </c>
      <c r="E26" s="29" t="s">
        <v>75</v>
      </c>
      <c r="F26" s="32"/>
      <c r="G26" s="33">
        <v>-7999800</v>
      </c>
      <c r="H26" s="34" t="s">
        <v>68</v>
      </c>
    </row>
    <row r="27" spans="1:11" x14ac:dyDescent="0.3">
      <c r="A27" s="29" t="s">
        <v>67</v>
      </c>
      <c r="B27" s="30">
        <v>46022</v>
      </c>
      <c r="C27" s="34" t="s">
        <v>20</v>
      </c>
      <c r="D27" s="34" t="s">
        <v>77</v>
      </c>
      <c r="E27" s="29" t="s">
        <v>1</v>
      </c>
      <c r="F27" s="33">
        <v>600</v>
      </c>
      <c r="G27" s="32"/>
      <c r="H27" s="34" t="s">
        <v>68</v>
      </c>
    </row>
    <row r="28" spans="1:11" x14ac:dyDescent="0.3">
      <c r="A28" s="29" t="s">
        <v>67</v>
      </c>
      <c r="B28" s="30">
        <v>46022</v>
      </c>
      <c r="C28" s="29" t="s">
        <v>48</v>
      </c>
      <c r="D28" s="29" t="s">
        <v>78</v>
      </c>
      <c r="E28" s="29">
        <v>0</v>
      </c>
      <c r="F28" s="33">
        <v>7499200</v>
      </c>
      <c r="G28" s="32"/>
      <c r="H28" s="34" t="s">
        <v>68</v>
      </c>
    </row>
    <row r="29" spans="1:11" x14ac:dyDescent="0.3">
      <c r="A29" s="29" t="s">
        <v>67</v>
      </c>
      <c r="B29" s="30">
        <v>46022</v>
      </c>
      <c r="C29" s="29" t="s">
        <v>54</v>
      </c>
      <c r="D29" s="29" t="s">
        <v>79</v>
      </c>
      <c r="E29" s="29">
        <v>0</v>
      </c>
      <c r="F29" s="33">
        <v>500000</v>
      </c>
      <c r="G29" s="32"/>
      <c r="H29" s="34" t="s">
        <v>68</v>
      </c>
    </row>
    <row r="30" spans="1:11" x14ac:dyDescent="0.3">
      <c r="A30" s="29" t="s">
        <v>69</v>
      </c>
      <c r="B30" s="30">
        <v>46022</v>
      </c>
      <c r="C30" s="29" t="s">
        <v>51</v>
      </c>
      <c r="D30" s="29" t="s">
        <v>80</v>
      </c>
      <c r="E30" s="29" t="s">
        <v>75</v>
      </c>
      <c r="F30" s="33">
        <v>25120000</v>
      </c>
      <c r="G30" s="32"/>
      <c r="H30" s="34" t="s">
        <v>70</v>
      </c>
    </row>
    <row r="31" spans="1:11" x14ac:dyDescent="0.3">
      <c r="A31" s="29" t="s">
        <v>69</v>
      </c>
      <c r="B31" s="30">
        <v>46022</v>
      </c>
      <c r="C31" s="34" t="s">
        <v>51</v>
      </c>
      <c r="D31" s="34" t="s">
        <v>80</v>
      </c>
      <c r="E31" s="29" t="s">
        <v>43</v>
      </c>
      <c r="F31" s="32"/>
      <c r="G31" s="33">
        <v>-5788000</v>
      </c>
      <c r="H31" s="34" t="s">
        <v>70</v>
      </c>
    </row>
    <row r="32" spans="1:11" x14ac:dyDescent="0.3">
      <c r="A32" s="29" t="s">
        <v>69</v>
      </c>
      <c r="B32" s="30">
        <v>46022</v>
      </c>
      <c r="C32" s="29" t="s">
        <v>51</v>
      </c>
      <c r="D32" s="29" t="s">
        <v>81</v>
      </c>
      <c r="E32" s="29" t="s">
        <v>0</v>
      </c>
      <c r="F32" s="33">
        <v>5788000</v>
      </c>
      <c r="G32" s="32"/>
      <c r="H32" s="34" t="s">
        <v>70</v>
      </c>
    </row>
    <row r="33" spans="1:12" x14ac:dyDescent="0.3">
      <c r="A33" s="29" t="s">
        <v>69</v>
      </c>
      <c r="B33" s="30">
        <v>46022</v>
      </c>
      <c r="C33" s="29" t="s">
        <v>52</v>
      </c>
      <c r="D33" s="29" t="s">
        <v>82</v>
      </c>
      <c r="E33" s="29" t="s">
        <v>43</v>
      </c>
      <c r="F33" s="32"/>
      <c r="G33" s="33">
        <v>-25120000</v>
      </c>
      <c r="H33" s="34" t="s">
        <v>70</v>
      </c>
    </row>
    <row r="34" spans="1:12" x14ac:dyDescent="0.3">
      <c r="A34" s="20" t="s">
        <v>90</v>
      </c>
      <c r="B34" s="21">
        <v>46022</v>
      </c>
      <c r="C34" s="20" t="s">
        <v>54</v>
      </c>
      <c r="D34" s="20" t="s">
        <v>79</v>
      </c>
      <c r="E34" s="20">
        <v>0</v>
      </c>
      <c r="F34" s="23">
        <f>F16+F18</f>
        <v>31500000</v>
      </c>
      <c r="G34" s="23"/>
      <c r="H34" s="24" t="s">
        <v>88</v>
      </c>
      <c r="J34" s="35" t="s">
        <v>95</v>
      </c>
      <c r="K34" s="27"/>
      <c r="L34" s="27"/>
    </row>
    <row r="35" spans="1:12" x14ac:dyDescent="0.3">
      <c r="A35" s="20" t="s">
        <v>90</v>
      </c>
      <c r="B35" s="21">
        <v>46022</v>
      </c>
      <c r="C35" s="20" t="s">
        <v>23</v>
      </c>
      <c r="D35" s="20" t="s">
        <v>22</v>
      </c>
      <c r="E35" s="20" t="s">
        <v>75</v>
      </c>
      <c r="F35" s="23"/>
      <c r="G35" s="23">
        <f>-F34</f>
        <v>-31500000</v>
      </c>
      <c r="H35" s="24" t="s">
        <v>88</v>
      </c>
      <c r="J35" s="26">
        <v>82000000</v>
      </c>
      <c r="K35" s="26" t="s">
        <v>83</v>
      </c>
      <c r="L35" s="26">
        <f>J35*K35</f>
        <v>16400000</v>
      </c>
    </row>
    <row r="36" spans="1:12" x14ac:dyDescent="0.3">
      <c r="A36" s="20" t="s">
        <v>91</v>
      </c>
      <c r="B36" s="21">
        <v>46022</v>
      </c>
      <c r="C36" s="20" t="s">
        <v>54</v>
      </c>
      <c r="D36" s="20" t="s">
        <v>79</v>
      </c>
      <c r="E36" s="20">
        <v>0</v>
      </c>
      <c r="F36" s="23">
        <f>L35</f>
        <v>16400000</v>
      </c>
      <c r="G36" s="23"/>
      <c r="H36" s="24" t="s">
        <v>89</v>
      </c>
    </row>
    <row r="37" spans="1:12" x14ac:dyDescent="0.3">
      <c r="A37" s="20" t="s">
        <v>91</v>
      </c>
      <c r="B37" s="21">
        <v>46022</v>
      </c>
      <c r="C37" s="20" t="s">
        <v>86</v>
      </c>
      <c r="D37" s="20" t="s">
        <v>87</v>
      </c>
      <c r="E37" s="28">
        <v>0</v>
      </c>
      <c r="G37" s="23">
        <f>-F36</f>
        <v>-16400000</v>
      </c>
      <c r="H37" s="24" t="s">
        <v>89</v>
      </c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1D989EFBE0B1443AE980E5D74CB6073" ma:contentTypeVersion="19" ma:contentTypeDescription="Create a new document." ma:contentTypeScope="" ma:versionID="1c47d49e5ecb57cf27d4b0056b7dc4b6">
  <xsd:schema xmlns:xsd="http://www.w3.org/2001/XMLSchema" xmlns:xs="http://www.w3.org/2001/XMLSchema" xmlns:p="http://schemas.microsoft.com/office/2006/metadata/properties" xmlns:ns2="788c608d-e3fe-4573-97ab-c16dddae7934" xmlns:ns3="e4325a95-2358-4cc4-a741-b41bb2d2d227" targetNamespace="http://schemas.microsoft.com/office/2006/metadata/properties" ma:root="true" ma:fieldsID="c92a3658b81ae294782159fe4cbb327a" ns2:_="" ns3:_="">
    <xsd:import namespace="788c608d-e3fe-4573-97ab-c16dddae7934"/>
    <xsd:import namespace="e4325a95-2358-4cc4-a741-b41bb2d2d22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88c608d-e3fe-4573-97ab-c16dddae793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64ee7717-240c-4a63-80e0-133444852a4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325a95-2358-4cc4-a741-b41bb2d2d22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39f5c0ee-1fca-4d76-bfd8-9345ecaca7af}" ma:internalName="TaxCatchAll" ma:showField="CatchAllData" ma:web="e4325a95-2358-4cc4-a741-b41bb2d2d22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88c608d-e3fe-4573-97ab-c16dddae7934">
      <Terms xmlns="http://schemas.microsoft.com/office/infopath/2007/PartnerControls"/>
    </lcf76f155ced4ddcb4097134ff3c332f>
    <TaxCatchAll xmlns="e4325a95-2358-4cc4-a741-b41bb2d2d227" xsi:nil="true"/>
  </documentManagement>
</p:properties>
</file>

<file path=customXml/itemProps1.xml><?xml version="1.0" encoding="utf-8"?>
<ds:datastoreItem xmlns:ds="http://schemas.openxmlformats.org/officeDocument/2006/customXml" ds:itemID="{7BCFE636-E80C-458E-BF17-06B4C8FE0EE6}"/>
</file>

<file path=customXml/itemProps2.xml><?xml version="1.0" encoding="utf-8"?>
<ds:datastoreItem xmlns:ds="http://schemas.openxmlformats.org/officeDocument/2006/customXml" ds:itemID="{251780DD-9B8A-4363-966E-EB1175F07B64}"/>
</file>

<file path=customXml/itemProps3.xml><?xml version="1.0" encoding="utf-8"?>
<ds:datastoreItem xmlns:ds="http://schemas.openxmlformats.org/officeDocument/2006/customXml" ds:itemID="{E3324B59-D432-48AE-B89F-2E71AF6B709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TB import</vt:lpstr>
      <vt:lpstr>Jnls</vt:lpstr>
      <vt:lpstr>Jnls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Nienke Kruger</dc:creator>
  <cp:lastModifiedBy>Nienke Kruger</cp:lastModifiedBy>
  <dcterms:created xsi:type="dcterms:W3CDTF">2026-03-05T07:54:00Z</dcterms:created>
  <dcterms:modified xsi:type="dcterms:W3CDTF">2026-03-16T16:17:02Z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0x01010061D989EFBE0B1443AE980E5D74CB6073</vt:lpwstr>
  </property>
</Properties>
</file>